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vult.sharepoint.com/sites/Viesujupirkimuskyrius/Bendrai naudojami dokumentai/Pirkimo dokumentai/Agnė/20_AK_2741_2025_TVPC_Esamos_VU_įsilaužimo_fiksavimo_ir_signalizavimo_sistemos_įrenginiai/PD_Final/"/>
    </mc:Choice>
  </mc:AlternateContent>
  <xr:revisionPtr revIDLastSave="59" documentId="8_{458D72E2-F8BD-44BC-9D17-0BA59089135E}" xr6:coauthVersionLast="47" xr6:coauthVersionMax="47" xr10:uidLastSave="{7D1AF38E-E371-4643-8992-FED638E699B8}"/>
  <bookViews>
    <workbookView xWindow="-120" yWindow="-120" windowWidth="29040" windowHeight="15720" xr2:uid="{00000000-000D-0000-FFFF-FFFF00000000}"/>
  </bookViews>
  <sheets>
    <sheet name="Sheet1" sheetId="1" r:id="rId1"/>
  </sheets>
  <definedNames>
    <definedName name="_ftn1" localSheetId="0">Sheet1!$B$67</definedName>
    <definedName name="_ftnref1" localSheetId="0">Sheet1!$D$39</definedName>
    <definedName name="_ftnref2" localSheetId="0">Sheet1!$B$56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 l="1"/>
  <c r="G27" i="1"/>
  <c r="G28" i="1"/>
  <c r="G29" i="1"/>
  <c r="G6" i="1"/>
  <c r="G19" i="1"/>
  <c r="G20" i="1"/>
  <c r="G21" i="1"/>
  <c r="G22" i="1"/>
  <c r="G23" i="1"/>
  <c r="G24" i="1"/>
  <c r="G25" i="1"/>
  <c r="G12" i="1"/>
  <c r="G13" i="1"/>
  <c r="G14" i="1"/>
  <c r="G15" i="1"/>
  <c r="G16" i="1"/>
  <c r="G17" i="1"/>
  <c r="G18" i="1"/>
  <c r="G7" i="1"/>
  <c r="G8" i="1"/>
  <c r="G9" i="1"/>
  <c r="G10" i="1"/>
  <c r="G11" i="1"/>
  <c r="G30" i="1" l="1"/>
  <c r="G32" i="1" s="1"/>
</calcChain>
</file>

<file path=xl/sharedStrings.xml><?xml version="1.0" encoding="utf-8"?>
<sst xmlns="http://schemas.openxmlformats.org/spreadsheetml/2006/main" count="64" uniqueCount="42">
  <si>
    <t>Pasiūlymo formos priedas Nr. 1</t>
  </si>
  <si>
    <t>ĮKAINIAI IR KAINA</t>
  </si>
  <si>
    <t>Eil.Nr.</t>
  </si>
  <si>
    <t>Pirkimo objekto ar jo sudėtinių dalių pavadinimas</t>
  </si>
  <si>
    <t>Mato vnt.</t>
  </si>
  <si>
    <t>Preliminarus kiekis</t>
  </si>
  <si>
    <r>
      <t xml:space="preserve">Suma EUR be PVM
(E ir F stulpelių  sandauga) 
</t>
    </r>
    <r>
      <rPr>
        <b/>
        <sz val="11"/>
        <color theme="4"/>
        <rFont val="Arial"/>
        <family val="2"/>
      </rPr>
      <t>(pildo tiekėjas)</t>
    </r>
  </si>
  <si>
    <r>
      <t>S</t>
    </r>
    <r>
      <rPr>
        <b/>
        <sz val="11"/>
        <rFont val="Arial"/>
        <family val="2"/>
      </rPr>
      <t xml:space="preserve">iūlomų prekių aprašymas
</t>
    </r>
    <r>
      <rPr>
        <b/>
        <sz val="11"/>
        <color theme="4"/>
        <rFont val="Arial"/>
        <family val="2"/>
      </rPr>
      <t>(pildo tiekėjas, tik tuo atveju, jei siūlomos lygiaverčių parametrų prekės)</t>
    </r>
  </si>
  <si>
    <t>996001EUPS Centralė (ISC), 16 zonų įėjimas, 2 reliniai išėjimai, palaikant iki 3000 zonų įėjimų, 3000 išėjimų, 250 sričių ir daugiau nei 1000 kortelių skaitytuvams bei 250 durų. Galimas vartotojų skaičius iki 100 000 vartotojų, plečiama iki 32 zonų. Centralė savyje palaiko 16 durų licencijų.</t>
  </si>
  <si>
    <t>vnt.</t>
  </si>
  <si>
    <t>995200PEEU3 maža dėžė su 3A SMART PSU maitinimo plokšte</t>
  </si>
  <si>
    <t>995201PEEU3 vidutinė dėžė su 3A SMART PSU maitinimo plokšte</t>
  </si>
  <si>
    <t>995203PEEU3 didelė dėžė su 3A SMART PSU maitinimo plokšte</t>
  </si>
  <si>
    <t>996400 PrismaX LCD valdymo pultelis</t>
  </si>
  <si>
    <t>994720MF SIFER kortelių skaitytuvas, naudoja Mifare DESFire© EV1/EV2 kortelės formatą</t>
  </si>
  <si>
    <t>996012PCBK LAN įeigos modulis (SLAM), naudojamas valdyti ir stebėti iki 2 durų Integriti RS-485 LAN arba per IP LAN.</t>
  </si>
  <si>
    <t>996005 PCBKIT, 8 zonų LAN išplėtimo modulis</t>
  </si>
  <si>
    <t>996088 LAN internetinis modulis</t>
  </si>
  <si>
    <t>996500PCBKIT 8 zonų išplėtimo modulis</t>
  </si>
  <si>
    <t>996091PCBK 3A maitinimo šaltinis</t>
  </si>
  <si>
    <t>996515PCBKIT relių išplėtimo modulis</t>
  </si>
  <si>
    <t>996002L5 5 lygio vartotojų atnaujinimo modulis</t>
  </si>
  <si>
    <t>996540PCBK liftų valdymo modulis</t>
  </si>
  <si>
    <t>996940 Durų licencija (arba lygiavertė)</t>
  </si>
  <si>
    <t>996940-30 Durų licencija(arba lygiavertė)  (30 durų)</t>
  </si>
  <si>
    <t>996940-60 Durų licencija (arba lygiavertė) (60 durų)</t>
  </si>
  <si>
    <t>996940-100 Durų licencija(arba lygiavertė)  (100 durų)</t>
  </si>
  <si>
    <t>Įrangos paleidimo, derinimo, programavimo paslauga</t>
  </si>
  <si>
    <t>val.</t>
  </si>
  <si>
    <t>Bendra siūlomo pirkimo objekto palyginamoji kaina Eur be PVM</t>
  </si>
  <si>
    <t>PVM ([nurodykite taikomą procentą] %)*</t>
  </si>
  <si>
    <t>Bendra palyginamoji kaina Eur su PVM</t>
  </si>
  <si>
    <r>
      <t>*</t>
    </r>
    <r>
      <rPr>
        <sz val="10"/>
        <color rgb="FF000000"/>
        <rFont val="Arial"/>
        <family val="2"/>
      </rPr>
      <t>Jei PVM laukas nepildomas, nurodomos priežastys, dėl kurių PVM nemokamas:</t>
    </r>
  </si>
  <si>
    <r>
      <t>[</t>
    </r>
    <r>
      <rPr>
        <i/>
        <sz val="10"/>
        <color theme="1"/>
        <rFont val="Arial"/>
        <family val="2"/>
      </rPr>
      <t>pasirašančio asmens pareigos, vardas, pavardė</t>
    </r>
    <r>
      <rPr>
        <sz val="10"/>
        <color theme="1"/>
        <rFont val="Arial"/>
        <family val="2"/>
      </rPr>
      <t>]</t>
    </r>
  </si>
  <si>
    <t>[parašas]</t>
  </si>
  <si>
    <t>996035PCBK įeigos valdiklis (IAC), gali tiesiogiai valdyti iki 8 durų arba iki 250 durų per RS-485 sub-LAN išplėtimą (be apsaugos kontrolės).</t>
  </si>
  <si>
    <t>995400 ELITE X valdymo pultelis su integruotu kortelių skaitytuvu</t>
  </si>
  <si>
    <t>994721PCBK skaitytuvo priedas</t>
  </si>
  <si>
    <t>CONC-995087 optinis modemas</t>
  </si>
  <si>
    <t>CONC-995081 optinis modemas</t>
  </si>
  <si>
    <r>
      <t xml:space="preserve">1 mato vnt. Prekės,  įkainis EUR be PVM 
</t>
    </r>
    <r>
      <rPr>
        <b/>
        <sz val="11"/>
        <color theme="4"/>
        <rFont val="Arial"/>
        <family val="2"/>
      </rPr>
      <t>(pildo tiekėjas)</t>
    </r>
    <r>
      <rPr>
        <b/>
        <sz val="11"/>
        <rFont val="Arial"/>
        <family val="2"/>
      </rPr>
      <t xml:space="preserve"> </t>
    </r>
  </si>
  <si>
    <t>** bendra palyginamoji pasiūlymo kaina/įkainiai/sudedamųjų dalių kaina su PVM ir be PVM nurodoma ne daugiau kaip 2 skaičių po kablelio tikslumu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</si>
</sst>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color theme="1"/>
      <name val="Times New Roman"/>
      <family val="1"/>
    </font>
    <font>
      <b/>
      <sz val="14"/>
      <name val="Times New Roman"/>
      <family val="1"/>
    </font>
    <font>
      <sz val="11"/>
      <color indexed="8"/>
      <name val="Calibri"/>
      <family val="2"/>
      <scheme val="minor"/>
    </font>
    <font>
      <i/>
      <sz val="10"/>
      <color theme="1"/>
      <name val="Arial"/>
      <family val="2"/>
    </font>
    <font>
      <sz val="11"/>
      <color theme="1"/>
      <name val="Arial"/>
      <family val="2"/>
    </font>
    <font>
      <b/>
      <sz val="11"/>
      <name val="Arial"/>
      <family val="2"/>
    </font>
    <font>
      <b/>
      <sz val="11"/>
      <color rgb="FF000000"/>
      <name val="Arial"/>
      <family val="2"/>
    </font>
    <font>
      <b/>
      <sz val="11"/>
      <color theme="1"/>
      <name val="Arial"/>
      <family val="2"/>
    </font>
    <font>
      <sz val="10"/>
      <color theme="1"/>
      <name val="Arial"/>
      <family val="2"/>
    </font>
    <font>
      <sz val="10"/>
      <color rgb="FF000000"/>
      <name val="Arial"/>
      <family val="2"/>
    </font>
    <font>
      <b/>
      <sz val="11"/>
      <color theme="4"/>
      <name val="Arial"/>
      <family val="2"/>
    </font>
    <font>
      <b/>
      <sz val="12"/>
      <color theme="1"/>
      <name val="Arial"/>
      <family val="2"/>
      <charset val="186"/>
    </font>
    <font>
      <sz val="12"/>
      <color theme="1"/>
      <name val="Arial"/>
      <family val="2"/>
      <charset val="186"/>
    </font>
    <font>
      <sz val="12"/>
      <color theme="1"/>
      <name val="Times New Roman"/>
      <family val="1"/>
      <charset val="186"/>
    </font>
    <font>
      <sz val="10"/>
      <name val="Arial"/>
      <family val="2"/>
    </font>
    <font>
      <i/>
      <sz val="11"/>
      <color rgb="FF000000"/>
      <name val="Arial"/>
      <family val="2"/>
    </font>
    <font>
      <sz val="11"/>
      <color indexed="8"/>
      <name val="Arial"/>
      <family val="2"/>
    </font>
    <font>
      <sz val="11"/>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2F2F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rgb="FF000000"/>
      </right>
      <top/>
      <bottom style="medium">
        <color rgb="FF000000"/>
      </bottom>
      <diagonal/>
    </border>
    <border>
      <left/>
      <right style="medium">
        <color rgb="FF000000"/>
      </right>
      <top/>
      <bottom style="medium">
        <color indexed="64"/>
      </bottom>
      <diagonal/>
    </border>
    <border>
      <left style="medium">
        <color rgb="FF000000"/>
      </left>
      <right style="medium">
        <color rgb="FF000000"/>
      </right>
      <top/>
      <bottom style="medium">
        <color rgb="FF000000"/>
      </bottom>
      <diagonal/>
    </border>
  </borders>
  <cellStyleXfs count="3">
    <xf numFmtId="0" fontId="0" fillId="0" borderId="0"/>
    <xf numFmtId="0" fontId="4" fillId="0" borderId="0"/>
    <xf numFmtId="0" fontId="1" fillId="0" borderId="0"/>
  </cellStyleXfs>
  <cellXfs count="32">
    <xf numFmtId="0" fontId="0" fillId="0" borderId="0" xfId="0"/>
    <xf numFmtId="0" fontId="3" fillId="0" borderId="0" xfId="0" applyFont="1" applyAlignment="1">
      <alignment horizontal="center" vertical="top" wrapText="1"/>
    </xf>
    <xf numFmtId="0" fontId="7"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9" fillId="2" borderId="1" xfId="0" applyFont="1" applyFill="1" applyBorder="1"/>
    <xf numFmtId="0" fontId="2" fillId="0" borderId="0" xfId="0" applyFont="1" applyAlignment="1">
      <alignment horizontal="left" wrapText="1"/>
    </xf>
    <xf numFmtId="0" fontId="6" fillId="0" borderId="1" xfId="0" applyFont="1" applyBorder="1"/>
    <xf numFmtId="0" fontId="6" fillId="0" borderId="0" xfId="0" applyFont="1"/>
    <xf numFmtId="0" fontId="10" fillId="0" borderId="0" xfId="0" applyFont="1" applyAlignment="1">
      <alignment vertical="center" wrapText="1"/>
    </xf>
    <xf numFmtId="0" fontId="10" fillId="0" borderId="0" xfId="0" applyFont="1" applyAlignment="1">
      <alignment horizontal="justify" vertical="center"/>
    </xf>
    <xf numFmtId="0" fontId="5" fillId="0" borderId="0" xfId="0" applyFont="1" applyAlignment="1">
      <alignment horizontal="justify" vertical="center"/>
    </xf>
    <xf numFmtId="0" fontId="15" fillId="0" borderId="0" xfId="0" applyFont="1" applyAlignment="1">
      <alignment wrapText="1"/>
    </xf>
    <xf numFmtId="0" fontId="10" fillId="4" borderId="0" xfId="0" applyFont="1" applyFill="1" applyAlignment="1">
      <alignment horizontal="left" vertical="center" wrapText="1"/>
    </xf>
    <xf numFmtId="0" fontId="16" fillId="0" borderId="0" xfId="0" applyFont="1"/>
    <xf numFmtId="0" fontId="17" fillId="0" borderId="2" xfId="0" applyFont="1" applyBorder="1" applyAlignment="1">
      <alignment horizontal="center" vertical="center"/>
    </xf>
    <xf numFmtId="4" fontId="18" fillId="3" borderId="1" xfId="1" applyNumberFormat="1" applyFont="1" applyFill="1" applyBorder="1" applyAlignment="1" applyProtection="1">
      <alignment horizontal="center" vertical="center" wrapText="1"/>
      <protection locked="0"/>
    </xf>
    <xf numFmtId="4" fontId="18" fillId="0" borderId="1" xfId="1" applyNumberFormat="1" applyFont="1" applyBorder="1" applyAlignment="1">
      <alignment horizontal="center" vertical="center" wrapText="1"/>
    </xf>
    <xf numFmtId="0" fontId="18" fillId="0" borderId="1" xfId="1" applyFont="1" applyBorder="1" applyAlignment="1" applyProtection="1">
      <alignment horizontal="center" vertical="center" wrapText="1"/>
      <protection locked="0"/>
    </xf>
    <xf numFmtId="4" fontId="9" fillId="0" borderId="1" xfId="0" applyNumberFormat="1" applyFont="1" applyBorder="1" applyAlignment="1">
      <alignment horizontal="right" vertical="center"/>
    </xf>
    <xf numFmtId="0" fontId="9" fillId="0" borderId="1" xfId="0" applyFont="1" applyBorder="1" applyAlignment="1">
      <alignment horizontal="right"/>
    </xf>
    <xf numFmtId="2" fontId="9" fillId="0" borderId="1" xfId="0" applyNumberFormat="1" applyFont="1" applyBorder="1" applyAlignment="1">
      <alignment horizontal="right"/>
    </xf>
    <xf numFmtId="0" fontId="11" fillId="0" borderId="3" xfId="0" applyFont="1" applyBorder="1" applyAlignment="1">
      <alignment horizontal="justify" vertical="center" wrapText="1"/>
    </xf>
    <xf numFmtId="0" fontId="10"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9" fillId="0" borderId="5" xfId="0" applyFont="1" applyBorder="1" applyAlignment="1">
      <alignment horizontal="center" vertical="center" wrapText="1"/>
    </xf>
    <xf numFmtId="0" fontId="6" fillId="0" borderId="0" xfId="0" applyFont="1" applyAlignment="1">
      <alignment horizontal="center" wrapText="1"/>
    </xf>
    <xf numFmtId="0" fontId="9" fillId="0" borderId="1" xfId="0" applyFont="1" applyBorder="1" applyAlignment="1">
      <alignment horizontal="left" vertical="center" wrapText="1"/>
    </xf>
    <xf numFmtId="0" fontId="6" fillId="0" borderId="1" xfId="0" applyFont="1" applyBorder="1" applyAlignment="1">
      <alignment horizontal="left" vertical="center" wrapText="1"/>
    </xf>
    <xf numFmtId="0" fontId="9" fillId="0" borderId="1" xfId="0" applyFont="1" applyBorder="1" applyAlignment="1">
      <alignment wrapText="1"/>
    </xf>
    <xf numFmtId="0" fontId="10" fillId="4" borderId="0" xfId="0" applyFont="1" applyFill="1" applyAlignment="1">
      <alignment horizontal="left" vertical="center" wrapText="1"/>
    </xf>
    <xf numFmtId="0" fontId="13" fillId="0" borderId="0" xfId="0" applyFont="1" applyAlignment="1">
      <alignment horizontal="center" wrapText="1"/>
    </xf>
    <xf numFmtId="0" fontId="14" fillId="0" borderId="0" xfId="0" applyFont="1" applyAlignment="1">
      <alignment wrapText="1"/>
    </xf>
  </cellXfs>
  <cellStyles count="3">
    <cellStyle name="Įprastas" xfId="0" builtinId="0"/>
    <cellStyle name="Normal 2" xfId="1" xr:uid="{A35112F0-B49B-4D35-9721-043BD988CBE7}"/>
    <cellStyle name="Normal 3" xfId="2" xr:uid="{9DA75CE5-5F95-48F9-9C3F-8A1D895ED8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91"/>
  <sheetViews>
    <sheetView tabSelected="1" zoomScale="84" zoomScaleNormal="84" workbookViewId="0">
      <selection activeCell="N10" sqref="N10"/>
    </sheetView>
  </sheetViews>
  <sheetFormatPr defaultRowHeight="15" x14ac:dyDescent="0.25"/>
  <cols>
    <col min="3" max="3" width="70.5703125" customWidth="1"/>
    <col min="4" max="4" width="9.28515625" customWidth="1"/>
    <col min="5" max="5" width="14.28515625" customWidth="1"/>
    <col min="6" max="6" width="15.28515625" customWidth="1"/>
    <col min="7" max="7" width="19.28515625" customWidth="1"/>
    <col min="8" max="8" width="31.5703125" customWidth="1"/>
    <col min="14" max="14" width="8.85546875" customWidth="1"/>
  </cols>
  <sheetData>
    <row r="1" spans="2:12" ht="14.45" customHeight="1" x14ac:dyDescent="0.25">
      <c r="G1" s="25" t="s">
        <v>0</v>
      </c>
      <c r="H1" s="25"/>
      <c r="I1" s="5"/>
      <c r="J1" s="5"/>
      <c r="K1" s="5"/>
    </row>
    <row r="2" spans="2:12" ht="18.600000000000001" customHeight="1" x14ac:dyDescent="0.25">
      <c r="C2" s="30" t="s">
        <v>1</v>
      </c>
      <c r="D2" s="30"/>
      <c r="E2" s="31"/>
      <c r="F2" s="11"/>
    </row>
    <row r="3" spans="2:12" ht="20.45" customHeight="1" x14ac:dyDescent="0.25">
      <c r="C3" s="30"/>
      <c r="D3" s="30"/>
      <c r="E3" s="30"/>
      <c r="F3" s="30"/>
      <c r="G3" s="1"/>
      <c r="H3" s="1"/>
      <c r="I3" s="1"/>
      <c r="J3" s="1"/>
      <c r="K3" s="1"/>
      <c r="L3" s="1"/>
    </row>
    <row r="5" spans="2:12" ht="90" x14ac:dyDescent="0.25">
      <c r="B5" s="4" t="s">
        <v>2</v>
      </c>
      <c r="C5" s="2" t="s">
        <v>3</v>
      </c>
      <c r="D5" s="2" t="s">
        <v>4</v>
      </c>
      <c r="E5" s="2" t="s">
        <v>5</v>
      </c>
      <c r="F5" s="2" t="s">
        <v>40</v>
      </c>
      <c r="G5" s="2" t="s">
        <v>6</v>
      </c>
      <c r="H5" s="3" t="s">
        <v>7</v>
      </c>
    </row>
    <row r="6" spans="2:12" ht="51.75" thickBot="1" x14ac:dyDescent="0.3">
      <c r="B6" s="6">
        <v>1</v>
      </c>
      <c r="C6" s="21" t="s">
        <v>8</v>
      </c>
      <c r="D6" s="14" t="s">
        <v>9</v>
      </c>
      <c r="E6" s="24">
        <v>10</v>
      </c>
      <c r="F6" s="15"/>
      <c r="G6" s="16">
        <f>E6*F6</f>
        <v>0</v>
      </c>
      <c r="H6" s="17"/>
    </row>
    <row r="7" spans="2:12" ht="26.25" thickBot="1" x14ac:dyDescent="0.3">
      <c r="B7" s="6">
        <v>2</v>
      </c>
      <c r="C7" s="21" t="s">
        <v>35</v>
      </c>
      <c r="D7" s="14" t="s">
        <v>9</v>
      </c>
      <c r="E7" s="24">
        <v>10</v>
      </c>
      <c r="F7" s="15"/>
      <c r="G7" s="16">
        <f t="shared" ref="G7:G29" si="0">E7*F7</f>
        <v>0</v>
      </c>
      <c r="H7" s="17"/>
    </row>
    <row r="8" spans="2:12" ht="26.25" customHeight="1" thickBot="1" x14ac:dyDescent="0.3">
      <c r="B8" s="6">
        <v>3</v>
      </c>
      <c r="C8" s="21" t="s">
        <v>10</v>
      </c>
      <c r="D8" s="14" t="s">
        <v>9</v>
      </c>
      <c r="E8" s="24">
        <v>10</v>
      </c>
      <c r="F8" s="15"/>
      <c r="G8" s="16">
        <f t="shared" si="0"/>
        <v>0</v>
      </c>
      <c r="H8" s="17"/>
    </row>
    <row r="9" spans="2:12" ht="25.5" customHeight="1" thickBot="1" x14ac:dyDescent="0.3">
      <c r="B9" s="6">
        <v>4</v>
      </c>
      <c r="C9" s="21" t="s">
        <v>11</v>
      </c>
      <c r="D9" s="14" t="s">
        <v>9</v>
      </c>
      <c r="E9" s="24">
        <v>20</v>
      </c>
      <c r="F9" s="15"/>
      <c r="G9" s="16">
        <f t="shared" si="0"/>
        <v>0</v>
      </c>
      <c r="H9" s="17"/>
    </row>
    <row r="10" spans="2:12" ht="25.5" customHeight="1" thickBot="1" x14ac:dyDescent="0.3">
      <c r="B10" s="6">
        <v>5</v>
      </c>
      <c r="C10" s="21" t="s">
        <v>12</v>
      </c>
      <c r="D10" s="14" t="s">
        <v>9</v>
      </c>
      <c r="E10" s="24">
        <v>10</v>
      </c>
      <c r="F10" s="15"/>
      <c r="G10" s="16">
        <f t="shared" si="0"/>
        <v>0</v>
      </c>
      <c r="H10" s="17"/>
    </row>
    <row r="11" spans="2:12" ht="15.75" thickBot="1" x14ac:dyDescent="0.3">
      <c r="B11" s="6">
        <v>6</v>
      </c>
      <c r="C11" s="21" t="s">
        <v>36</v>
      </c>
      <c r="D11" s="14" t="s">
        <v>9</v>
      </c>
      <c r="E11" s="24">
        <v>100</v>
      </c>
      <c r="F11" s="15"/>
      <c r="G11" s="16">
        <f t="shared" si="0"/>
        <v>0</v>
      </c>
      <c r="H11" s="17"/>
    </row>
    <row r="12" spans="2:12" ht="25.5" customHeight="1" thickBot="1" x14ac:dyDescent="0.3">
      <c r="B12" s="6">
        <v>7</v>
      </c>
      <c r="C12" s="22" t="s">
        <v>13</v>
      </c>
      <c r="D12" s="14" t="s">
        <v>9</v>
      </c>
      <c r="E12" s="24">
        <v>30</v>
      </c>
      <c r="F12" s="15"/>
      <c r="G12" s="16">
        <f t="shared" si="0"/>
        <v>0</v>
      </c>
      <c r="H12" s="17"/>
    </row>
    <row r="13" spans="2:12" ht="34.5" customHeight="1" thickBot="1" x14ac:dyDescent="0.3">
      <c r="B13" s="6">
        <v>8</v>
      </c>
      <c r="C13" s="22" t="s">
        <v>37</v>
      </c>
      <c r="D13" s="14" t="s">
        <v>9</v>
      </c>
      <c r="E13" s="24">
        <v>30</v>
      </c>
      <c r="F13" s="15"/>
      <c r="G13" s="16">
        <f t="shared" si="0"/>
        <v>0</v>
      </c>
      <c r="H13" s="17"/>
    </row>
    <row r="14" spans="2:12" ht="26.25" thickBot="1" x14ac:dyDescent="0.3">
      <c r="B14" s="6">
        <v>9</v>
      </c>
      <c r="C14" s="22" t="s">
        <v>14</v>
      </c>
      <c r="D14" s="14" t="s">
        <v>9</v>
      </c>
      <c r="E14" s="24">
        <v>600</v>
      </c>
      <c r="F14" s="15"/>
      <c r="G14" s="16">
        <f t="shared" si="0"/>
        <v>0</v>
      </c>
      <c r="H14" s="17"/>
    </row>
    <row r="15" spans="2:12" ht="39.75" customHeight="1" thickBot="1" x14ac:dyDescent="0.3">
      <c r="B15" s="6">
        <v>10</v>
      </c>
      <c r="C15" s="21" t="s">
        <v>15</v>
      </c>
      <c r="D15" s="14" t="s">
        <v>9</v>
      </c>
      <c r="E15" s="24">
        <v>30</v>
      </c>
      <c r="F15" s="15"/>
      <c r="G15" s="16">
        <f t="shared" si="0"/>
        <v>0</v>
      </c>
      <c r="H15" s="17"/>
    </row>
    <row r="16" spans="2:12" ht="24" customHeight="1" thickBot="1" x14ac:dyDescent="0.3">
      <c r="B16" s="6">
        <v>11</v>
      </c>
      <c r="C16" s="21" t="s">
        <v>16</v>
      </c>
      <c r="D16" s="14" t="s">
        <v>9</v>
      </c>
      <c r="E16" s="24">
        <v>50</v>
      </c>
      <c r="F16" s="15"/>
      <c r="G16" s="16">
        <f t="shared" si="0"/>
        <v>0</v>
      </c>
      <c r="H16" s="17"/>
    </row>
    <row r="17" spans="2:8" ht="21" customHeight="1" thickBot="1" x14ac:dyDescent="0.3">
      <c r="B17" s="6">
        <v>12</v>
      </c>
      <c r="C17" s="21" t="s">
        <v>17</v>
      </c>
      <c r="D17" s="14" t="s">
        <v>9</v>
      </c>
      <c r="E17" s="24">
        <v>20</v>
      </c>
      <c r="F17" s="15"/>
      <c r="G17" s="16">
        <f t="shared" si="0"/>
        <v>0</v>
      </c>
      <c r="H17" s="17"/>
    </row>
    <row r="18" spans="2:8" ht="15.75" thickBot="1" x14ac:dyDescent="0.3">
      <c r="B18" s="6">
        <v>13</v>
      </c>
      <c r="C18" s="21" t="s">
        <v>18</v>
      </c>
      <c r="D18" s="14" t="s">
        <v>9</v>
      </c>
      <c r="E18" s="24">
        <v>50</v>
      </c>
      <c r="F18" s="15"/>
      <c r="G18" s="16">
        <f t="shared" si="0"/>
        <v>0</v>
      </c>
      <c r="H18" s="17"/>
    </row>
    <row r="19" spans="2:8" ht="15.75" thickBot="1" x14ac:dyDescent="0.3">
      <c r="B19" s="6">
        <v>14</v>
      </c>
      <c r="C19" s="21" t="s">
        <v>19</v>
      </c>
      <c r="D19" s="14" t="s">
        <v>9</v>
      </c>
      <c r="E19" s="24">
        <v>20</v>
      </c>
      <c r="F19" s="15"/>
      <c r="G19" s="16">
        <f t="shared" si="0"/>
        <v>0</v>
      </c>
      <c r="H19" s="17"/>
    </row>
    <row r="20" spans="2:8" ht="15.75" thickBot="1" x14ac:dyDescent="0.3">
      <c r="B20" s="6">
        <v>15</v>
      </c>
      <c r="C20" s="21" t="s">
        <v>20</v>
      </c>
      <c r="D20" s="14" t="s">
        <v>9</v>
      </c>
      <c r="E20" s="24">
        <v>20</v>
      </c>
      <c r="F20" s="15"/>
      <c r="G20" s="16">
        <f t="shared" si="0"/>
        <v>0</v>
      </c>
      <c r="H20" s="17"/>
    </row>
    <row r="21" spans="2:8" ht="15.75" thickBot="1" x14ac:dyDescent="0.3">
      <c r="B21" s="6">
        <v>16</v>
      </c>
      <c r="C21" s="21" t="s">
        <v>21</v>
      </c>
      <c r="D21" s="14" t="s">
        <v>9</v>
      </c>
      <c r="E21" s="24">
        <v>5</v>
      </c>
      <c r="F21" s="15"/>
      <c r="G21" s="16">
        <f t="shared" si="0"/>
        <v>0</v>
      </c>
      <c r="H21" s="17"/>
    </row>
    <row r="22" spans="2:8" ht="15.75" thickBot="1" x14ac:dyDescent="0.3">
      <c r="B22" s="6">
        <v>17</v>
      </c>
      <c r="C22" s="21" t="s">
        <v>22</v>
      </c>
      <c r="D22" s="14" t="s">
        <v>9</v>
      </c>
      <c r="E22" s="24">
        <v>10</v>
      </c>
      <c r="F22" s="15"/>
      <c r="G22" s="16">
        <f t="shared" si="0"/>
        <v>0</v>
      </c>
      <c r="H22" s="17"/>
    </row>
    <row r="23" spans="2:8" ht="15.75" thickBot="1" x14ac:dyDescent="0.3">
      <c r="B23" s="6">
        <v>18</v>
      </c>
      <c r="C23" s="21" t="s">
        <v>23</v>
      </c>
      <c r="D23" s="14" t="s">
        <v>9</v>
      </c>
      <c r="E23" s="24">
        <v>100</v>
      </c>
      <c r="F23" s="15"/>
      <c r="G23" s="16">
        <f t="shared" si="0"/>
        <v>0</v>
      </c>
      <c r="H23" s="17"/>
    </row>
    <row r="24" spans="2:8" ht="15.75" thickBot="1" x14ac:dyDescent="0.3">
      <c r="B24" s="6">
        <v>19</v>
      </c>
      <c r="C24" s="23" t="s">
        <v>24</v>
      </c>
      <c r="D24" s="14" t="s">
        <v>9</v>
      </c>
      <c r="E24" s="24">
        <v>40</v>
      </c>
      <c r="F24" s="15"/>
      <c r="G24" s="16">
        <f t="shared" si="0"/>
        <v>0</v>
      </c>
      <c r="H24" s="17"/>
    </row>
    <row r="25" spans="2:8" ht="15.75" thickBot="1" x14ac:dyDescent="0.3">
      <c r="B25" s="6">
        <v>20</v>
      </c>
      <c r="C25" s="23" t="s">
        <v>25</v>
      </c>
      <c r="D25" s="14" t="s">
        <v>9</v>
      </c>
      <c r="E25" s="24">
        <v>40</v>
      </c>
      <c r="F25" s="15"/>
      <c r="G25" s="16">
        <f t="shared" si="0"/>
        <v>0</v>
      </c>
      <c r="H25" s="17"/>
    </row>
    <row r="26" spans="2:8" ht="15.75" thickBot="1" x14ac:dyDescent="0.3">
      <c r="B26" s="6">
        <v>21</v>
      </c>
      <c r="C26" s="23" t="s">
        <v>26</v>
      </c>
      <c r="D26" s="14" t="s">
        <v>9</v>
      </c>
      <c r="E26" s="24">
        <v>20</v>
      </c>
      <c r="F26" s="15"/>
      <c r="G26" s="16">
        <f t="shared" si="0"/>
        <v>0</v>
      </c>
      <c r="H26" s="17"/>
    </row>
    <row r="27" spans="2:8" ht="15.75" thickBot="1" x14ac:dyDescent="0.3">
      <c r="B27" s="6">
        <v>22</v>
      </c>
      <c r="C27" s="23" t="s">
        <v>38</v>
      </c>
      <c r="D27" s="14" t="s">
        <v>9</v>
      </c>
      <c r="E27" s="24">
        <v>10</v>
      </c>
      <c r="F27" s="15"/>
      <c r="G27" s="16">
        <f t="shared" si="0"/>
        <v>0</v>
      </c>
      <c r="H27" s="17"/>
    </row>
    <row r="28" spans="2:8" ht="15.75" thickBot="1" x14ac:dyDescent="0.3">
      <c r="B28" s="6">
        <v>23</v>
      </c>
      <c r="C28" s="23" t="s">
        <v>39</v>
      </c>
      <c r="D28" s="14" t="s">
        <v>9</v>
      </c>
      <c r="E28" s="24">
        <v>10</v>
      </c>
      <c r="F28" s="15"/>
      <c r="G28" s="16">
        <f t="shared" si="0"/>
        <v>0</v>
      </c>
      <c r="H28" s="17"/>
    </row>
    <row r="29" spans="2:8" ht="15.75" thickBot="1" x14ac:dyDescent="0.3">
      <c r="B29" s="6">
        <v>24</v>
      </c>
      <c r="C29" s="23" t="s">
        <v>27</v>
      </c>
      <c r="D29" s="14" t="s">
        <v>28</v>
      </c>
      <c r="E29" s="24">
        <v>100</v>
      </c>
      <c r="F29" s="15"/>
      <c r="G29" s="16">
        <f t="shared" si="0"/>
        <v>0</v>
      </c>
      <c r="H29" s="17"/>
    </row>
    <row r="30" spans="2:8" ht="36.6" customHeight="1" x14ac:dyDescent="0.25">
      <c r="B30" s="7"/>
      <c r="D30" s="26" t="s">
        <v>29</v>
      </c>
      <c r="E30" s="27"/>
      <c r="F30" s="27"/>
      <c r="G30" s="18">
        <f>SUM(G6:G29)</f>
        <v>0</v>
      </c>
    </row>
    <row r="31" spans="2:8" ht="29.25" customHeight="1" x14ac:dyDescent="0.25">
      <c r="B31" s="7"/>
      <c r="D31" s="28" t="s">
        <v>30</v>
      </c>
      <c r="E31" s="28"/>
      <c r="F31" s="28"/>
      <c r="G31" s="19"/>
    </row>
    <row r="32" spans="2:8" ht="28.9" customHeight="1" x14ac:dyDescent="0.25">
      <c r="D32" s="28" t="s">
        <v>31</v>
      </c>
      <c r="E32" s="28"/>
      <c r="F32" s="28"/>
      <c r="G32" s="20">
        <f>G30*1.21</f>
        <v>0</v>
      </c>
    </row>
    <row r="34" spans="2:8" x14ac:dyDescent="0.25">
      <c r="B34" s="29" t="s">
        <v>32</v>
      </c>
      <c r="C34" s="29"/>
      <c r="D34" s="29"/>
      <c r="E34" s="29"/>
      <c r="F34" s="29"/>
      <c r="G34" s="29"/>
      <c r="H34" s="29"/>
    </row>
    <row r="35" spans="2:8" x14ac:dyDescent="0.25">
      <c r="B35" s="13" t="s">
        <v>41</v>
      </c>
      <c r="C35" s="12"/>
      <c r="D35" s="12"/>
      <c r="E35" s="12"/>
      <c r="F35" s="12"/>
      <c r="G35" s="12"/>
      <c r="H35" s="12"/>
    </row>
    <row r="36" spans="2:8" x14ac:dyDescent="0.25">
      <c r="C36" s="8"/>
    </row>
    <row r="91" spans="3:6" x14ac:dyDescent="0.25">
      <c r="C91" s="9" t="s">
        <v>33</v>
      </c>
      <c r="F91" s="10" t="s">
        <v>34</v>
      </c>
    </row>
  </sheetData>
  <mergeCells count="7">
    <mergeCell ref="G1:H1"/>
    <mergeCell ref="D30:F30"/>
    <mergeCell ref="D31:F31"/>
    <mergeCell ref="D32:F32"/>
    <mergeCell ref="B34:H34"/>
    <mergeCell ref="C2:E2"/>
    <mergeCell ref="C3:F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19" ma:contentTypeDescription="Kurkite naują dokumentą." ma:contentTypeScope="" ma:versionID="a4a12154a1acd23d97d3dc38335883cd">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6fbbfa0c4e33052f45158ef01705a49a"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TaxCatchAll xmlns="ee1859fd-5c03-4aad-a8ae-84688b43cbd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6EB814-A777-48C8-8309-7D22323862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A37B0-E5DF-4181-852C-AE0FB86679B2}">
  <ds:schemaRefs>
    <ds:schemaRef ds:uri="http://purl.org/dc/dcmitype/"/>
    <ds:schemaRef ds:uri="http://purl.org/dc/terms/"/>
    <ds:schemaRef ds:uri="http://schemas.microsoft.com/office/infopath/2007/PartnerControls"/>
    <ds:schemaRef ds:uri="http://schemas.microsoft.com/office/2006/metadata/properties"/>
    <ds:schemaRef ds:uri="10d82443-09d3-40b0-8c83-26301ffc3ad6"/>
    <ds:schemaRef ds:uri="http://www.w3.org/XML/1998/namespace"/>
    <ds:schemaRef ds:uri="http://schemas.microsoft.com/office/2006/documentManagement/types"/>
    <ds:schemaRef ds:uri="http://purl.org/dc/elements/1.1/"/>
    <ds:schemaRef ds:uri="http://schemas.openxmlformats.org/package/2006/metadata/core-properties"/>
    <ds:schemaRef ds:uri="ee1859fd-5c03-4aad-a8ae-84688b43cbdc"/>
  </ds:schemaRefs>
</ds:datastoreItem>
</file>

<file path=customXml/itemProps3.xml><?xml version="1.0" encoding="utf-8"?>
<ds:datastoreItem xmlns:ds="http://schemas.openxmlformats.org/officeDocument/2006/customXml" ds:itemID="{23165DC4-9E35-410F-9BD0-6CB03D166E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Sheet1</vt:lpstr>
      <vt:lpstr>Sheet1!_ftn1</vt:lpstr>
      <vt:lpstr>Sheet1!_ftnref1</vt:lpstr>
      <vt:lpstr>Sheet1!_ftnref2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Rūta Pugžlienė</dc:creator>
  <cp:keywords/>
  <dc:description/>
  <cp:lastModifiedBy>Agnė Stulginskienė</cp:lastModifiedBy>
  <cp:revision/>
  <dcterms:created xsi:type="dcterms:W3CDTF">2015-06-05T18:17:20Z</dcterms:created>
  <dcterms:modified xsi:type="dcterms:W3CDTF">2025-05-06T06:49:00Z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